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58B05AEB-36CC-41E6-8362-56DF9DA646A6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</calcChain>
</file>

<file path=xl/sharedStrings.xml><?xml version="1.0" encoding="utf-8"?>
<sst xmlns="http://schemas.openxmlformats.org/spreadsheetml/2006/main" count="25" uniqueCount="24">
  <si>
    <t>Schlussrechnung</t>
  </si>
  <si>
    <t>Zahlungsplan (Anlage 3 des Zuwendungsvertrages § 8.1)</t>
  </si>
  <si>
    <t>Erbrachte Leistung</t>
  </si>
  <si>
    <t>Rechnungshöhe</t>
  </si>
  <si>
    <t>Rechnungsbetrag in EUR*</t>
  </si>
  <si>
    <t>2. Teilrechnung</t>
  </si>
  <si>
    <t>30 % der Wirtschaftlichkeitslücke</t>
  </si>
  <si>
    <t>40 % der Wirtschaftlichkeitslücke</t>
  </si>
  <si>
    <t>Mit Errichtung ≥ 30 % des geförderten Netzes</t>
  </si>
  <si>
    <t>Mit Errichtung ≥ 60 % des geförderten Netzes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</si>
  <si>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</si>
  <si>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</si>
  <si>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</si>
  <si>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</si>
  <si>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</si>
  <si>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</si>
  <si>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</si>
  <si>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</si>
  <si>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</si>
  <si>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</si>
  <si>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</si>
  <si>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Stadt Waldershof</t>
  </si>
  <si>
    <t>Projektgebiet/ Los</t>
  </si>
  <si>
    <t>Los 2 -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</si>
</sst>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/>
    <xf numFmtId="0" fontId="4" fillId="0" borderId="0" xfId="0" applyFont="1"/>
    <xf numFmtId="0" fontId="7" fillId="8" borderId="0" xfId="1" applyFont="1" applyFill="1"/>
    <xf numFmtId="0" fontId="6" fillId="8" borderId="0" xfId="1" applyFont="1" applyFill="1"/>
    <xf numFmtId="0" fontId="8" fillId="3" borderId="1" xfId="0" quotePrefix="1" applyFont="1" applyFill="1" applyBorder="1"/>
    <xf numFmtId="1" fontId="6" fillId="5" borderId="2" xfId="1" applyNumberFormat="1" applyFont="1" applyFill="1" applyBorder="1" applyAlignment="1">
      <alignment horizontal="left" vertical="center"/>
    </xf>
    <xf numFmtId="0" fontId="8" fillId="6" borderId="1" xfId="0" quotePrefix="1" applyFont="1" applyFill="1" applyBorder="1"/>
    <xf numFmtId="0" fontId="6" fillId="4" borderId="1" xfId="1" applyFont="1" applyFill="1" applyBorder="1" applyAlignment="1">
      <alignment vertical="center"/>
    </xf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164" fontId="4" fillId="7" borderId="3" xfId="1" applyNumberFormat="1" applyFont="1" applyFill="1" applyBorder="1" applyAlignment="1">
      <alignment horizontal="right" vertical="center" indent="1"/>
    </xf>
    <xf numFmtId="164" fontId="4" fillId="0" borderId="0" xfId="0" applyNumberFormat="1" applyFont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6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19</v>
      </c>
      <c r="F1" s="7"/>
    </row>
    <row r="2" spans="1:6" x14ac:dyDescent="0.25">
      <c r="A2" s="4"/>
      <c r="E2" s="8" t="s">
        <v>20</v>
      </c>
    </row>
    <row r="3" spans="1:6" x14ac:dyDescent="0.25">
      <c r="A3" s="9" t="s">
        <v>15</v>
      </c>
      <c r="B3" s="1"/>
      <c r="E3" s="10" t="s">
        <v>18</v>
      </c>
    </row>
    <row r="4" spans="1:6" x14ac:dyDescent="0.25">
      <c r="A4" s="9" t="s">
        <v>17</v>
      </c>
      <c r="B4" s="1"/>
    </row>
    <row r="5" spans="1:6" x14ac:dyDescent="0.25">
      <c r="A5" s="9" t="s">
        <v>16</v>
      </c>
      <c r="B5" s="11" t="s">
        <v>21</v>
      </c>
      <c r="E5" s="12"/>
    </row>
    <row r="6" spans="1:6" x14ac:dyDescent="0.25">
      <c r="A6" s="13" t="s">
        <v>22</v>
      </c>
      <c r="B6" s="11" t="s">
        <v>23</v>
      </c>
      <c r="E6" s="12"/>
    </row>
    <row r="8" spans="1:6" s="17" customFormat="1" ht="30" x14ac:dyDescent="0.25">
      <c r="A8" s="14"/>
      <c r="B8" s="15" t="s">
        <v>2</v>
      </c>
      <c r="C8" s="16" t="s">
        <v>11</v>
      </c>
      <c r="D8" s="15" t="s">
        <v>3</v>
      </c>
      <c r="E8" s="15" t="s">
        <v>4</v>
      </c>
    </row>
    <row r="9" spans="1:6" x14ac:dyDescent="0.25">
      <c r="A9" s="18" t="s">
        <v>12</v>
      </c>
      <c r="B9" s="19" t="s">
        <v>8</v>
      </c>
      <c r="C9" s="2"/>
      <c r="D9" s="19" t="s">
        <v>6</v>
      </c>
      <c r="E9" s="3"/>
    </row>
    <row r="10" spans="1:6" x14ac:dyDescent="0.25">
      <c r="A10" s="18" t="s">
        <v>5</v>
      </c>
      <c r="B10" s="19" t="s">
        <v>9</v>
      </c>
      <c r="C10" s="2"/>
      <c r="D10" s="19" t="s">
        <v>6</v>
      </c>
      <c r="E10" s="3"/>
    </row>
    <row r="11" spans="1:6" x14ac:dyDescent="0.25">
      <c r="A11" s="18" t="s">
        <v>0</v>
      </c>
      <c r="B11" s="19" t="s">
        <v>10</v>
      </c>
      <c r="C11" s="2"/>
      <c r="D11" s="19" t="s">
        <v>7</v>
      </c>
      <c r="E11" s="3"/>
    </row>
    <row r="13" spans="1:6" hidden="1" x14ac:dyDescent="0.25">
      <c r="E13" s="20">
        <f>SUM(E9:E11)</f>
        <v>0</v>
      </c>
    </row>
    <row r="14" spans="1:6" x14ac:dyDescent="0.25">
      <c r="E14" s="21">
        <f>IF(TRUNC(E13,2)&lt;ROUND(E13,2),TRUNC(E13,2)+0.01,TRUNC(E13,2))</f>
        <v>0</v>
      </c>
    </row>
    <row r="15" spans="1:6" x14ac:dyDescent="0.25">
      <c r="A15" s="5" t="s">
        <v>13</v>
      </c>
      <c r="E15" s="22"/>
    </row>
    <row r="16" spans="1:6" x14ac:dyDescent="0.25">
      <c r="A16" s="5" t="s">
        <v>14</v>
      </c>
    </row>
  </sheetData>
  <sheetProtection algorithmName="SHA-512" hashValue="R2ONhy4hke+z0qD1afg9F+cFi1Am4vEl1pUGkyOgzhya6BIyJ7GKE/6cahK3WaZJoiAX6WyttD/EM8uj25e7QA==" saltValue="8kR4UMTR0pR3kRbR92B0uA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     &amp;G&amp;C&amp;"Aptos,Standard"&amp;10Auswahlverfahren Planung, Errichtung und Betrieb eines Gigabit-Netzes Gigabit-RL 2.0 (2025)
D2.2-A-Zahlungsplan ZV (Anlage 3) Los 2
Vergabenummer: WALDERSHOF1BP06-1&amp;R&amp;"Aptos,Standard"&amp;10Stadt Waldershof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2026-06-26T08:30:47Z</dcterms:modified>
</cp:coreProperties>
</file>